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paym tex bnuy" sheetId="3" r:id="rId1"/>
  </sheets>
  <calcPr calcId="144525"/>
</workbook>
</file>

<file path=xl/calcChain.xml><?xml version="1.0" encoding="utf-8"?>
<calcChain xmlns="http://schemas.openxmlformats.org/spreadsheetml/2006/main">
  <c r="I53" i="3" l="1"/>
  <c r="G53" i="3"/>
  <c r="I52" i="3"/>
  <c r="G52" i="3"/>
  <c r="I51" i="3"/>
  <c r="G51" i="3"/>
  <c r="I50" i="3"/>
  <c r="G50" i="3"/>
  <c r="I49" i="3"/>
  <c r="G49" i="3"/>
  <c r="I48" i="3"/>
  <c r="G48" i="3"/>
  <c r="I47" i="3"/>
  <c r="G47" i="3"/>
  <c r="I46" i="3"/>
  <c r="G46" i="3"/>
  <c r="I45" i="3"/>
  <c r="G45" i="3"/>
  <c r="I44" i="3"/>
  <c r="G44" i="3"/>
  <c r="I43" i="3"/>
  <c r="G43" i="3"/>
  <c r="I42" i="3"/>
  <c r="G42" i="3"/>
  <c r="I41" i="3"/>
  <c r="G41" i="3"/>
  <c r="I40" i="3"/>
  <c r="G40" i="3"/>
  <c r="I39" i="3"/>
  <c r="G39" i="3"/>
  <c r="I38" i="3"/>
  <c r="G38" i="3"/>
  <c r="I37" i="3"/>
  <c r="G37" i="3"/>
  <c r="I36" i="3"/>
  <c r="G36" i="3"/>
  <c r="I35" i="3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23" i="3"/>
  <c r="G23" i="3"/>
  <c r="I22" i="3"/>
  <c r="G22" i="3"/>
  <c r="I21" i="3"/>
  <c r="G21" i="3"/>
  <c r="I20" i="3"/>
  <c r="G20" i="3"/>
  <c r="I19" i="3"/>
  <c r="G19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I10" i="3"/>
  <c r="G10" i="3"/>
  <c r="I54" i="3" l="1"/>
</calcChain>
</file>

<file path=xl/sharedStrings.xml><?xml version="1.0" encoding="utf-8"?>
<sst xmlns="http://schemas.openxmlformats.org/spreadsheetml/2006/main" count="170" uniqueCount="127">
  <si>
    <t>ÁÝ¹³Ù»ÝÁ</t>
  </si>
  <si>
    <t>Ð³í»Éí³Í N1</t>
  </si>
  <si>
    <t>Հ/հ</t>
  </si>
  <si>
    <t>Չափման միավոր</t>
  </si>
  <si>
    <t>Միավորի գինը ՀՀ դրամով</t>
  </si>
  <si>
    <t>Քանակները ըստ եռամսյակների</t>
  </si>
  <si>
    <t>Գնման առարկայի որակական և այլ բնութագրիչ հատկանիշները</t>
  </si>
  <si>
    <t>¶Üàð¸</t>
  </si>
  <si>
    <t>§Դավիթաշեն 20 պոլիկլինիկա¦ ö´À</t>
  </si>
  <si>
    <t>ՀՎՎՀ 01201955</t>
  </si>
  <si>
    <t xml:space="preserve">Արարատբանկ ԲԲԸ , </t>
  </si>
  <si>
    <t>հ/հ 1510010416730100</t>
  </si>
  <si>
    <t>---------------------------------</t>
  </si>
  <si>
    <t>¥ëïáñ³·ñáõÃÛáõÝ¤</t>
  </si>
  <si>
    <t>Î©î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</si>
  <si>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Ñ³Ù³å³ï³ëË³Ý ³åñ³ÝùÁ:</t>
  </si>
  <si>
    <t>հասցե՝ ÐÐ, ù. ºñ¨³Ý, Դավիթաշեն 4-րդ թաղամաս</t>
  </si>
  <si>
    <r>
      <t>§</t>
    </r>
    <r>
      <rPr>
        <b/>
        <sz val="12"/>
        <color theme="1"/>
        <rFont val="Sylfaen"/>
        <family val="1"/>
        <charset val="204"/>
      </rPr>
      <t>Դավիթաշեն</t>
    </r>
    <r>
      <rPr>
        <b/>
        <sz val="12"/>
        <color theme="1"/>
        <rFont val="Times Armenian"/>
        <family val="1"/>
      </rPr>
      <t xml:space="preserve"> 20 </t>
    </r>
    <r>
      <rPr>
        <b/>
        <sz val="12"/>
        <color theme="1"/>
        <rFont val="Sylfaen"/>
        <family val="1"/>
        <charset val="204"/>
      </rPr>
      <t>պոլիկլինիկա</t>
    </r>
    <r>
      <rPr>
        <b/>
        <sz val="12"/>
        <color theme="1"/>
        <rFont val="Times Armenian"/>
        <family val="1"/>
      </rPr>
      <t>¦ ö´À-ի Ï³ñÇùÝ»ñÇ Ñ³Ù³ñ µÅßÏ³Ï³Ý å³ñ³գ³Ý»ñÇ գÝÙան</t>
    </r>
  </si>
  <si>
    <t>Բամբակ  100.0</t>
  </si>
  <si>
    <t>հատ</t>
  </si>
  <si>
    <t>Բամբակ- սպիտակ, փափուկ զանգված, արագ թրջվում է և լավ կլանում հեղուկը(հիգրոսկոպիկ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</si>
  <si>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t>Բինտ 5*10 ոչ ստերիլ</t>
  </si>
  <si>
    <t>Բինտ`  5x10 ոչ ստերիլ      Հանձնելու պահին պիտանելիության ժամկետի 2/3-ի առկայություն,       Ֆիրմային նշանի առկայությունը: Պայմանական նշանները- «պահել չոր տեղում»:</t>
  </si>
  <si>
    <t>Բինտ 7*14</t>
  </si>
  <si>
    <t>Բինտ` 7x14 ոչ ստերիլ-     Հանձնելու պահին պիտանելիության ժամկետի 2/3-ի առկայություն,       Ֆիրմային նշանի առկայությունը պարտադիր է: Պայմանական նշանները- «պահել չոր տեղում»:</t>
  </si>
  <si>
    <t>Բինտ գիպսե 3*10</t>
  </si>
  <si>
    <t xml:space="preserve">Բինտ գիպսե 3x10    Ֆորմատ  3x10              Հանձնելու պահին պիտանելիության ժամկետի 2/3-ի առկայություն:  Ֆիրմային նշանի առկայությունը պարտադիր է: Պայմանական նշանները- «պահել չոր տեղում»:   </t>
  </si>
  <si>
    <t>Բինտ գիպսե 3*20</t>
  </si>
  <si>
    <t xml:space="preserve">Բինտ գիպսե 3x20    Ֆորմատ  3x20              Հանձնելու պահին պիտանելիության ժամկետի 2/3-ի առկայություն:  Ֆիրմային նշանի առկայությունը պարտադիր է: Պայմանական նշանները- «պահել չոր տեղում»:   </t>
  </si>
  <si>
    <t>Դիմակ միանվագ</t>
  </si>
  <si>
    <t xml:space="preserve">Դիմակ միանվագ,  կապիչները ռետինե, ձգվող:    Ֆորմատ  հատ          Հանձնելու պահին պիտանելիության ժամկետի 2/3-ի առկայություն:   Ֆիրմային նշանի առկայությունը պարտադիր է: </t>
  </si>
  <si>
    <t>ԷՍԳ ժապավեն 50*30</t>
  </si>
  <si>
    <t xml:space="preserve">ԷՍԳ ժապավեն 50*30, Հանձնելու պահին պիտանելիության ժամկետի 2/3-ի առկայություն: Ֆիրմային նշանի առկայությունը պարտադիր է: </t>
  </si>
  <si>
    <t>ԷՍԳ ժապավեն 63*30</t>
  </si>
  <si>
    <t xml:space="preserve">ԷՍԳ ժապավեն 50*30, Հանձնելու պահին պիտանելիության ժամկետի 2/3-ի առկայություն: </t>
  </si>
  <si>
    <t>Թանզիֆ բժշկական</t>
  </si>
  <si>
    <t>մ</t>
  </si>
  <si>
    <t xml:space="preserve">Թանզիֆ բժշկական-լայնությունը 90սմ, երկարությունը 1000-1200 մետր, խտությունը՝ 1սմ-28-32: Հանձնելու պահին պիտանելիության ժամկետի 2/3-ի առկայություն: Ֆիրմային նշանի առկայությունը պարտադիր է: Պայմանական նշանները- «պահել չոր տեղում»:     </t>
  </si>
  <si>
    <t>Սպեղանի 2.5*5</t>
  </si>
  <si>
    <t xml:space="preserve">Սպեղանի կտորից կպչուն: Ֆորմատ-հատ:Միանվագ օգտագործման համար, չափսը 2,5 x500.  Նշանադրումը- արտադրող երկրի և ֆիրմային նշանի առկայությունը պարտադիր է:  Պայմանական նշանները- «պահել չոր տեղում»: </t>
  </si>
  <si>
    <t>Սպեղանի սանտավիկ կամ համարժեք</t>
  </si>
  <si>
    <t>Ձեռնացներ բժշկական՝ ոչ ստերիլ: Լատեքս, ներսից պատված  տալկով,  L, M, S-չափսի: Ֆորմատ- տուփ, տուփում 100 հատ:   Անվտանգությունը- հանձնման պահին պիտանելիության ժամկետի 2/3-ի առկայությունը:  Նշանադրումը- արտադրող երկրի և ֆիրմային նշանների առկայությունը պարտադիր է: Ունի “CE”  սերտեֆիկատ կամ համարժեք:</t>
  </si>
  <si>
    <t>Ներարկիչ 10,0- եռակոմպոնենտ, ասեղ 21 G: Պատրաստված թափանցիկ, թերմոպլաստիկ, պոլիվինիլքլորիդից կամ համարժեք նյութից: Անվտանգությունը- հանձնման պահին պիտանելիության ժամկետի 2/3-ի առկայությունը: Նշանադրումը- արտադրող երկրի և ֆիրմային նշանի առկայությունը պարտադիր է: Ունի “CE”  սերտեֆիկատ կամ համարժեք:</t>
  </si>
  <si>
    <t>Ներարկիչ 20,0- եռակոմպոնենտ, ասեղ 21 G : Պատրաստված թափանցիկ, թերմոպլաստիկ,  պոլիվինիլքլորիդից կամ համարժեք նյութից: Անվտանգությունը- հանձնման պահին պիտանելիության ժամկետի 2/3-ի առկայությունը: Նշանադրումը- արտադրող երկրի և ֆիրմային նշանի առկայությունը պարտադիր է: Ունի “CE”  սերտեֆիկատ կամ համարժեք:</t>
  </si>
  <si>
    <t>Ներարկիչ 5,0- եռակոմպոնենտ, ասեղ 21 G, 22G, 23G:  Պատրաստված թափանցիկ, թերմոպլաստիկ պոլիվինիլքլորիդից կամ համարժեք նյութից: Անվտանգությունը- հանձնման պահին պիտանելիության ժամկետի 2/3-ի առկայությունը:  Նշանադրումը- արտադրող երկրի և ֆիրմային նշանի առկայությունը պարտադիր է: Ունի “CE”  սերտեֆիկատ կամ համարժեք:</t>
  </si>
  <si>
    <t>Ներարկիչ ինսուլինային 1,0  : Անվտանգությունը- հանձնման պահին պիտանելիության ժամկետի 2/3-ի առկայությունը:  Նշանադրումը- արտադրող երկրի և ֆիրմային նշանի առկայությունը պարտադիր է: Ունի “CE”  սերտեֆիկատ կամ համարժեք:</t>
  </si>
  <si>
    <t>Ասեղ 08*40մմ, չժանգոտվող մետաղից:   Հանձնելու պահին պիտանելիության ժամկետի 2/3-ի առկայություն,       Ֆիրմային նշանի առկայությունը պարտադիր է: Պայմանական նշանները- «պահել չոր տեղում»:</t>
  </si>
  <si>
    <t xml:space="preserve">Ռենտգեն ժապավենների ֆիկսաժ` ամրակիչ 15,0
</t>
  </si>
  <si>
    <t>Ռենտգեն ժապավենների ֆիքսաժ` ամրակիչ 15,0լ:</t>
  </si>
  <si>
    <t>Ռենտգեն ժապավենների երևակիչ 15,0</t>
  </si>
  <si>
    <t xml:space="preserve">Ռենտգեն ժապավենների երևակիչ 15,0 </t>
  </si>
  <si>
    <t>Ռենտգեն ժապավեն 13*18</t>
  </si>
  <si>
    <t>Ռենտգեն ժապավեն 13*18     , տուփում 100 հատ: Ֆուջի սուպեր բժշկական ժապավեն</t>
  </si>
  <si>
    <t>Ռենտգեն ժապավեն 18*24</t>
  </si>
  <si>
    <t>Ռենտգեն ժապավեն 18*24     , տուփում 100 հատ:Ֆուջի սուպեր բժշկական ժապավեն</t>
  </si>
  <si>
    <t>Ռենտգեն ժապավեն 24*30</t>
  </si>
  <si>
    <t>Ռենտգեն ժապավեն 24*30     , տուփում 100 հատ:Ֆուջի սուպեր բժշկական ժապավեն</t>
  </si>
  <si>
    <t>Ռենտգեն ժապավեն 30*40</t>
  </si>
  <si>
    <t>Ռենտգեն ժապավեն 30*40     , տուփում 100 հատ:Ֆուջի սուպեր բժշկական ժապավեն</t>
  </si>
  <si>
    <t>Սկարիֆիկատոր ստերիլ</t>
  </si>
  <si>
    <t xml:space="preserve">Սկարիֆիկատոր` մատծակիչ արյան անալիզ վերցնելու համար, միանվագ օգտագործման, պլաստմասե, ստերիլ: Ունի փոքրիկ, շատ նուրբ և բարակ ասեղ, որը պատված է պլաստմասե գլխիկով (կափարիչով): Հանձնելու պահին պիտանելիության ժամկետի 2/3-ի առկայություն: Սկարիֆիկատոր` մատծակիչ արյան անալիզ վերցնելու համար, միանվագ օգտագործման: Հանձնելու պահին պիտանելիության ժամկետի 2/3-ի առկայությունՆշանադրումը- արտադրող երկրի և ֆիրմային նշանի առկայությունը պարտադիր է:  Պայմանական նշանները- «պահել չոր տեղում»: Պայմանական նշանները- «պահել չոր տեղում»:  </t>
  </si>
  <si>
    <t xml:space="preserve">Գրիչ սկարիֆիկատոր </t>
  </si>
  <si>
    <t xml:space="preserve">Գրիչ սկարիֆիկատոր- կիսաավտոմատ, մատից արյուն վերցնելու համար: Ֆորմատ  հատ: Հանձնելու պահին պիտանելիության ժամկետի 2/3-ի առկայություն:  Ֆիրմային նշանի առկայությունը պարտադիր է: </t>
  </si>
  <si>
    <t>Ծածկապակի 18/18 N100</t>
  </si>
  <si>
    <t>Ծածկապակի 18x18:18x18, փաթեթվածքը՝ ստվարաթղթյա տուփ, ԳՕՍՏ 6672 – 75:Ֆիրմային նշանի առկայությունը: □Կոտրվող է□</t>
  </si>
  <si>
    <t xml:space="preserve">Բաժակ 250մլ </t>
  </si>
  <si>
    <t>Ապակյա բաժակ: Տարողությունը՝ 250մլ նիշերով:Ֆորմատ՝հատ: Ֆիրմային նշանի առկայություն:□Կոտրվող է□:</t>
  </si>
  <si>
    <t>Բակտերիոլոգիական օղակ</t>
  </si>
  <si>
    <t>Բակտերիաբանական օղ մետաղական: Ֆորմատ՝հատ:</t>
  </si>
  <si>
    <t>Կյուվետ ստատ ֆաքս</t>
  </si>
  <si>
    <t>Ստատ ֆաքս անալիզատորի համար</t>
  </si>
  <si>
    <t xml:space="preserve">Պիպետկայի ծայրակալ </t>
  </si>
  <si>
    <t>Պլաստմասե ծայրակալով 1000մկլև 200 մկլ</t>
  </si>
  <si>
    <t>Պիպետ 0.1մլ</t>
  </si>
  <si>
    <t>Սոեի  պիպետկա,Պանչիկովի ապարատ</t>
  </si>
  <si>
    <t>Պիպետկա Սալի</t>
  </si>
  <si>
    <t>Պիպետ 10 մլ</t>
  </si>
  <si>
    <t>Ապակուց `անալիզներ վերցնելու համար</t>
  </si>
  <si>
    <t>Պիպետ 5 մլ</t>
  </si>
  <si>
    <t>Ցենտրիֆուգայի փորձանոթ նիշով</t>
  </si>
  <si>
    <t xml:space="preserve">Ապակյա նիշով  </t>
  </si>
  <si>
    <t>Ցիտոլոգիական խոզանակ</t>
  </si>
  <si>
    <t>Ցիտոլոգիական նմուշ վերցնելու համար</t>
  </si>
  <si>
    <t xml:space="preserve">Փորձանոթ Էպինդորֆի մլ </t>
  </si>
  <si>
    <t>Պլաստմասե 1.5 մլ</t>
  </si>
  <si>
    <t>Փորձանոթ Հ-16</t>
  </si>
  <si>
    <t>Ապակյա հեմոգլոբինի որոշման համար</t>
  </si>
  <si>
    <t>Ապակյա մեզի հետազոտման  համար</t>
  </si>
  <si>
    <t>ì×³ñáõÙÁ Çñ³Ï³Ý³óí»Éáõ ¿ ë³ÑÙ³Ýí³Í Ï³ñ·áí ³åñ³ÝùÝ»ñÝ ÁÝ¹áõÝ»Éáõó Ñ»ïá 60 µ³ÝÏ³ÛÇÝ ûñí³ ÁÝÃ³óùáõÙ:</t>
  </si>
  <si>
    <t>Վաճառող</t>
  </si>
  <si>
    <t>§                           ¦ ö´À</t>
  </si>
  <si>
    <t xml:space="preserve">հասցե՝ ÐÐ, ù. </t>
  </si>
  <si>
    <t xml:space="preserve">ՀՎՎՀ </t>
  </si>
  <si>
    <t xml:space="preserve">բանկ ԲԲԸ , </t>
  </si>
  <si>
    <t xml:space="preserve">հ/հ </t>
  </si>
  <si>
    <t>Ընդամենը ՀՀ րամ</t>
  </si>
  <si>
    <t>3 եռ</t>
  </si>
  <si>
    <t>4 եռ</t>
  </si>
  <si>
    <t>µÅßÏ³Ï³Ý å³ñ³գ³Ý»ñÇ,³Û¹ ÃíáõÙ`</t>
  </si>
  <si>
    <t>îºÊÜÆÎ²Î²Ü ´ÜàôÂ²¶Æð-Գնման, վճարման ժամանակացույց</t>
  </si>
  <si>
    <t>2 եռ</t>
  </si>
  <si>
    <t>2014թ. Ընդամենը քանակ</t>
  </si>
  <si>
    <t>Սպեղանի սանտավիկ կամ համարժեք, չափերը՝ տուփի մեջ հ.10  ,19x72մմ : Հանձնելու պահին պիտանելիության ժամկետի 2/3-ի առկայություն:  Նշանադրումը- արտադրող երկրի և ֆիրմային նշանի առկայությունը պարտադիր է: Պայմանական նշանները- «պահել չոր տեղում»:</t>
  </si>
  <si>
    <t xml:space="preserve">Ձեռնացներ բժշկական ոչ ստերիլ N100 </t>
  </si>
  <si>
    <t>տուփ</t>
  </si>
  <si>
    <t>Ներարկիչ ասեղով 10.0գ /Բրաուն/</t>
  </si>
  <si>
    <t>Ներարկիչ ասեղով 20.0գ /Բրաուն/</t>
  </si>
  <si>
    <t>Ներարկիչ ասեղով 5.0գ  /Բրաուն/</t>
  </si>
  <si>
    <t>Ներարկիչ ինսուլինային 1մլ  /Բրաուն/</t>
  </si>
  <si>
    <t>Ասեղ 08*40  /Բրաուն/</t>
  </si>
  <si>
    <t>լիտր</t>
  </si>
  <si>
    <t>Ֆլյուորոգրաֆիայի  ժապավեն  կամ համարժեք</t>
  </si>
  <si>
    <t>Ֆլյուորոգրաֆիայի  ժապավեն 70mmx30.5mm կամ համարժեք:</t>
  </si>
  <si>
    <t>Տոնոմետր</t>
  </si>
  <si>
    <t>սարք`արյան ճնշումը չափելու համար</t>
  </si>
  <si>
    <t>Տուրնիկետ`փականով</t>
  </si>
  <si>
    <t>երակիղ արյուն վերցնելու համար</t>
  </si>
  <si>
    <t>Պիպետ 0.02մլ</t>
  </si>
  <si>
    <t>Փորձանոթ Հ-10</t>
  </si>
  <si>
    <t>յոդի լուծույթ 5 տոկոս</t>
  </si>
  <si>
    <t>ֆլ</t>
  </si>
  <si>
    <t>Յոդի սպիրտային լուծույթ`5 տոկոս, ապակյա մուգ տարրայով,30 մլ</t>
  </si>
  <si>
    <t xml:space="preserve">Ջերմաչափ` մարմնի </t>
  </si>
  <si>
    <t>մարմնի ջերմությունը չափելու համար</t>
  </si>
  <si>
    <t>* ¶ÝÙ³Ý »ÝÃ³Ï³ ³åñ³ÝùÝ»ñÇ ù³Ý³Ï³Ý»ñÁ Ñ³Ù³ñíáõÙ »Ý ³é³í»É³·áõÛÝ Ù³ï³Ï³ñ³ñíáÕ ù³Ý³ÏÝ»ñ` áñáÝù Áëï Ï³ñÇùÇ Ï³ñáÕ »Ý Ýí³½»É</t>
  </si>
  <si>
    <t xml:space="preserve">§        ¦                       2014Ã. ÏÝùí³Í </t>
  </si>
  <si>
    <t>N §Դ20Պ-ÞÐ²äÒ´-11/16-14/3¦ ·ÝÙ³Ý å³ÛÙ³Ý³·ñÇ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</si>
</sst>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11"/>
      <color theme="1"/>
      <name val="Times Armenian"/>
      <family val="1"/>
    </font>
    <font>
      <sz val="9"/>
      <name val="Times Armenian"/>
      <family val="1"/>
    </font>
    <font>
      <b/>
      <i/>
      <sz val="9"/>
      <name val="Arial Armenian"/>
      <family val="2"/>
    </font>
    <font>
      <b/>
      <sz val="10"/>
      <color theme="1"/>
      <name val="Times Armenian"/>
      <family val="1"/>
    </font>
    <font>
      <sz val="10"/>
      <color theme="1"/>
      <name val="Arial AMU"/>
      <family val="2"/>
    </font>
    <font>
      <sz val="10"/>
      <color theme="1"/>
      <name val="Arial Armenian"/>
      <family val="2"/>
    </font>
    <font>
      <sz val="10"/>
      <color theme="1"/>
      <name val="Times Armenian"/>
      <family val="1"/>
    </font>
    <font>
      <sz val="12"/>
      <name val="Times Armenian"/>
      <family val="1"/>
    </font>
    <font>
      <sz val="12"/>
      <color rgb="FFFF0000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b/>
      <sz val="9"/>
      <name val="Arial Armenian"/>
      <family val="2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sz val="9"/>
      <name val="Arial LatArm"/>
      <family val="2"/>
    </font>
    <font>
      <b/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name val="Arial Armenian"/>
      <family val="2"/>
    </font>
    <font>
      <sz val="8"/>
      <color theme="1"/>
      <name val="Arial Armenian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1"/>
      <scheme val="minor"/>
    </font>
    <font>
      <sz val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>
      <alignment horizontal="left"/>
    </xf>
    <xf numFmtId="0" fontId="16" fillId="0" borderId="0"/>
    <xf numFmtId="0" fontId="1" fillId="0" borderId="0"/>
  </cellStyleXfs>
  <cellXfs count="65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0" fillId="2" borderId="0" xfId="0" applyFill="1"/>
    <xf numFmtId="0" fontId="3" fillId="0" borderId="0" xfId="0" applyFo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49" fontId="18" fillId="2" borderId="12" xfId="0" applyNumberFormat="1" applyFont="1" applyFill="1" applyBorder="1" applyAlignment="1">
      <alignment horizontal="left"/>
    </xf>
    <xf numFmtId="0" fontId="19" fillId="2" borderId="14" xfId="1" applyFont="1" applyFill="1" applyBorder="1" applyAlignment="1">
      <alignment horizontal="left"/>
    </xf>
    <xf numFmtId="0" fontId="20" fillId="0" borderId="13" xfId="0" applyFont="1" applyBorder="1"/>
    <xf numFmtId="0" fontId="20" fillId="0" borderId="11" xfId="0" applyFont="1" applyBorder="1"/>
    <xf numFmtId="164" fontId="21" fillId="0" borderId="2" xfId="0" applyNumberFormat="1" applyFont="1" applyBorder="1"/>
    <xf numFmtId="0" fontId="8" fillId="0" borderId="0" xfId="0" applyFont="1" applyAlignment="1">
      <alignment horizontal="center" vertical="top" wrapText="1"/>
    </xf>
    <xf numFmtId="0" fontId="2" fillId="0" borderId="1" xfId="0" applyFont="1" applyBorder="1"/>
    <xf numFmtId="0" fontId="22" fillId="2" borderId="1" xfId="2" applyFont="1" applyFill="1" applyBorder="1" applyAlignment="1">
      <alignment horizontal="left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4" fontId="22" fillId="2" borderId="15" xfId="2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3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/>
    </xf>
    <xf numFmtId="0" fontId="23" fillId="2" borderId="1" xfId="2" applyFont="1" applyFill="1" applyBorder="1" applyAlignment="1">
      <alignment horizontal="left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2" fillId="0" borderId="1" xfId="2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2" fillId="0" borderId="17" xfId="0" applyFont="1" applyBorder="1"/>
    <xf numFmtId="0" fontId="25" fillId="0" borderId="17" xfId="0" applyFont="1" applyBorder="1" applyAlignment="1">
      <alignment horizontal="left" vertical="center" wrapText="1"/>
    </xf>
    <xf numFmtId="0" fontId="22" fillId="2" borderId="17" xfId="2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164" fontId="22" fillId="2" borderId="16" xfId="2" applyNumberFormat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49" fontId="14" fillId="0" borderId="10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0" fontId="15" fillId="0" borderId="19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7" xfId="3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49" workbookViewId="0">
      <selection activeCell="B59" sqref="B59:J59"/>
    </sheetView>
  </sheetViews>
  <sheetFormatPr defaultRowHeight="15"/>
  <cols>
    <col min="1" max="1" width="3.85546875" customWidth="1"/>
    <col min="2" max="2" width="20.5703125" customWidth="1"/>
    <col min="3" max="3" width="9" customWidth="1"/>
    <col min="4" max="4" width="9.85546875" customWidth="1"/>
    <col min="5" max="5" width="7.42578125" customWidth="1"/>
    <col min="6" max="6" width="7.28515625" customWidth="1"/>
    <col min="7" max="7" width="7.42578125" customWidth="1"/>
    <col min="8" max="8" width="9.42578125" customWidth="1"/>
    <col min="9" max="9" width="10.7109375" customWidth="1"/>
    <col min="10" max="10" width="55.42578125" customWidth="1"/>
  </cols>
  <sheetData>
    <row r="1" spans="1:11" ht="15.75">
      <c r="G1" s="1"/>
      <c r="H1" s="3"/>
      <c r="I1" s="9"/>
      <c r="J1" s="9" t="s">
        <v>1</v>
      </c>
    </row>
    <row r="2" spans="1:11" ht="15.75">
      <c r="G2" s="1"/>
      <c r="H2" s="3"/>
      <c r="I2" s="9"/>
      <c r="J2" s="9" t="s">
        <v>125</v>
      </c>
    </row>
    <row r="3" spans="1:11" ht="15.75" customHeight="1">
      <c r="H3" s="9"/>
      <c r="I3" s="9"/>
      <c r="J3" s="9" t="s">
        <v>126</v>
      </c>
    </row>
    <row r="4" spans="1:11" ht="15.75">
      <c r="G4" s="1"/>
      <c r="H4" s="2"/>
      <c r="I4" s="10"/>
      <c r="J4" s="10"/>
    </row>
    <row r="5" spans="1:11" ht="18">
      <c r="A5" s="53" t="s">
        <v>17</v>
      </c>
      <c r="B5" s="53"/>
      <c r="C5" s="53"/>
      <c r="D5" s="53"/>
      <c r="E5" s="53"/>
      <c r="F5" s="53"/>
      <c r="G5" s="53"/>
      <c r="H5" s="53"/>
      <c r="I5" s="53"/>
      <c r="J5" s="53"/>
      <c r="K5" s="4"/>
    </row>
    <row r="6" spans="1:11" ht="15.75">
      <c r="A6" s="53" t="s">
        <v>99</v>
      </c>
      <c r="B6" s="53"/>
      <c r="C6" s="53"/>
      <c r="D6" s="53"/>
      <c r="E6" s="53"/>
      <c r="F6" s="53"/>
      <c r="G6" s="53"/>
      <c r="H6" s="53"/>
      <c r="I6" s="53"/>
      <c r="J6" s="53"/>
      <c r="K6" s="4"/>
    </row>
    <row r="7" spans="1:11" ht="15.75" thickBot="1">
      <c r="J7" s="6"/>
    </row>
    <row r="8" spans="1:11" ht="26.25" customHeight="1">
      <c r="A8" s="55" t="s">
        <v>2</v>
      </c>
      <c r="B8" s="57" t="s">
        <v>98</v>
      </c>
      <c r="C8" s="49" t="s">
        <v>3</v>
      </c>
      <c r="D8" s="59" t="s">
        <v>4</v>
      </c>
      <c r="E8" s="61" t="s">
        <v>5</v>
      </c>
      <c r="F8" s="62"/>
      <c r="G8" s="63"/>
      <c r="H8" s="49" t="s">
        <v>101</v>
      </c>
      <c r="I8" s="51" t="s">
        <v>95</v>
      </c>
      <c r="J8" s="47" t="s">
        <v>6</v>
      </c>
    </row>
    <row r="9" spans="1:11" ht="46.5" customHeight="1">
      <c r="A9" s="56"/>
      <c r="B9" s="58"/>
      <c r="C9" s="50"/>
      <c r="D9" s="60"/>
      <c r="E9" s="13" t="s">
        <v>100</v>
      </c>
      <c r="F9" s="13" t="s">
        <v>96</v>
      </c>
      <c r="G9" s="13" t="s">
        <v>97</v>
      </c>
      <c r="H9" s="50"/>
      <c r="I9" s="52"/>
      <c r="J9" s="48"/>
    </row>
    <row r="10" spans="1:11" ht="45">
      <c r="A10" s="21">
        <v>1</v>
      </c>
      <c r="B10" s="22" t="s">
        <v>18</v>
      </c>
      <c r="C10" s="23" t="s">
        <v>19</v>
      </c>
      <c r="D10" s="24"/>
      <c r="E10" s="25">
        <v>167</v>
      </c>
      <c r="F10" s="25">
        <v>167</v>
      </c>
      <c r="G10" s="25">
        <f>+H10-F10-E10</f>
        <v>166</v>
      </c>
      <c r="H10" s="24">
        <v>500</v>
      </c>
      <c r="I10" s="26">
        <f>+D10*H10</f>
        <v>0</v>
      </c>
      <c r="J10" s="27" t="s">
        <v>20</v>
      </c>
    </row>
    <row r="11" spans="1:11" ht="33.75">
      <c r="A11" s="21">
        <v>2</v>
      </c>
      <c r="B11" s="22" t="s">
        <v>21</v>
      </c>
      <c r="C11" s="23" t="s">
        <v>19</v>
      </c>
      <c r="D11" s="24"/>
      <c r="E11" s="25">
        <v>267</v>
      </c>
      <c r="F11" s="25">
        <v>267</v>
      </c>
      <c r="G11" s="25">
        <f t="shared" ref="G11:G53" si="0">+H11-F11-E11</f>
        <v>266</v>
      </c>
      <c r="H11" s="24">
        <v>800</v>
      </c>
      <c r="I11" s="26">
        <f t="shared" ref="I11:I53" si="1">+D11*H11</f>
        <v>0</v>
      </c>
      <c r="J11" s="28" t="s">
        <v>22</v>
      </c>
    </row>
    <row r="12" spans="1:11" ht="33.75">
      <c r="A12" s="21">
        <v>3</v>
      </c>
      <c r="B12" s="22" t="s">
        <v>23</v>
      </c>
      <c r="C12" s="23" t="s">
        <v>19</v>
      </c>
      <c r="D12" s="24"/>
      <c r="E12" s="25">
        <v>300</v>
      </c>
      <c r="F12" s="25">
        <v>300</v>
      </c>
      <c r="G12" s="25">
        <f t="shared" si="0"/>
        <v>300</v>
      </c>
      <c r="H12" s="24">
        <v>900</v>
      </c>
      <c r="I12" s="26">
        <f t="shared" si="1"/>
        <v>0</v>
      </c>
      <c r="J12" s="27" t="s">
        <v>24</v>
      </c>
    </row>
    <row r="13" spans="1:11" ht="45">
      <c r="A13" s="21">
        <v>4</v>
      </c>
      <c r="B13" s="29" t="s">
        <v>25</v>
      </c>
      <c r="C13" s="23" t="s">
        <v>19</v>
      </c>
      <c r="D13" s="24"/>
      <c r="E13" s="25">
        <v>7</v>
      </c>
      <c r="F13" s="25">
        <v>7</v>
      </c>
      <c r="G13" s="25">
        <f t="shared" si="0"/>
        <v>6</v>
      </c>
      <c r="H13" s="24">
        <v>20</v>
      </c>
      <c r="I13" s="26">
        <f t="shared" si="1"/>
        <v>0</v>
      </c>
      <c r="J13" s="27" t="s">
        <v>26</v>
      </c>
    </row>
    <row r="14" spans="1:11" ht="45">
      <c r="A14" s="21">
        <v>5</v>
      </c>
      <c r="B14" s="29" t="s">
        <v>27</v>
      </c>
      <c r="C14" s="23" t="s">
        <v>19</v>
      </c>
      <c r="D14" s="24"/>
      <c r="E14" s="25">
        <v>7</v>
      </c>
      <c r="F14" s="25">
        <v>7</v>
      </c>
      <c r="G14" s="25">
        <f t="shared" si="0"/>
        <v>6</v>
      </c>
      <c r="H14" s="24">
        <v>20</v>
      </c>
      <c r="I14" s="26">
        <f t="shared" si="1"/>
        <v>0</v>
      </c>
      <c r="J14" s="27" t="s">
        <v>28</v>
      </c>
    </row>
    <row r="15" spans="1:11" ht="33.75">
      <c r="A15" s="21">
        <v>6</v>
      </c>
      <c r="B15" s="29" t="s">
        <v>29</v>
      </c>
      <c r="C15" s="23" t="s">
        <v>19</v>
      </c>
      <c r="D15" s="24"/>
      <c r="E15" s="25">
        <v>100</v>
      </c>
      <c r="F15" s="25">
        <v>100</v>
      </c>
      <c r="G15" s="25">
        <f t="shared" si="0"/>
        <v>100</v>
      </c>
      <c r="H15" s="24">
        <v>300</v>
      </c>
      <c r="I15" s="26">
        <f t="shared" si="1"/>
        <v>0</v>
      </c>
      <c r="J15" s="27" t="s">
        <v>30</v>
      </c>
    </row>
    <row r="16" spans="1:11" ht="25.5" customHeight="1">
      <c r="A16" s="21">
        <v>7</v>
      </c>
      <c r="B16" s="22" t="s">
        <v>31</v>
      </c>
      <c r="C16" s="23" t="s">
        <v>19</v>
      </c>
      <c r="D16" s="24"/>
      <c r="E16" s="25">
        <v>100</v>
      </c>
      <c r="F16" s="25">
        <v>100</v>
      </c>
      <c r="G16" s="25">
        <f t="shared" si="0"/>
        <v>100</v>
      </c>
      <c r="H16" s="24">
        <v>300</v>
      </c>
      <c r="I16" s="26">
        <f t="shared" si="1"/>
        <v>0</v>
      </c>
      <c r="J16" s="22" t="s">
        <v>32</v>
      </c>
    </row>
    <row r="17" spans="1:10" ht="21">
      <c r="A17" s="21">
        <v>8</v>
      </c>
      <c r="B17" s="22" t="s">
        <v>33</v>
      </c>
      <c r="C17" s="23" t="s">
        <v>19</v>
      </c>
      <c r="D17" s="24"/>
      <c r="E17" s="25">
        <v>34</v>
      </c>
      <c r="F17" s="25">
        <v>33</v>
      </c>
      <c r="G17" s="25">
        <f t="shared" si="0"/>
        <v>33</v>
      </c>
      <c r="H17" s="24">
        <v>100</v>
      </c>
      <c r="I17" s="26">
        <f t="shared" si="1"/>
        <v>0</v>
      </c>
      <c r="J17" s="22" t="s">
        <v>34</v>
      </c>
    </row>
    <row r="18" spans="1:10" ht="45">
      <c r="A18" s="21">
        <v>9</v>
      </c>
      <c r="B18" s="22" t="s">
        <v>35</v>
      </c>
      <c r="C18" s="23" t="s">
        <v>36</v>
      </c>
      <c r="D18" s="24"/>
      <c r="E18" s="25">
        <v>67</v>
      </c>
      <c r="F18" s="25">
        <v>67</v>
      </c>
      <c r="G18" s="25">
        <f t="shared" si="0"/>
        <v>66</v>
      </c>
      <c r="H18" s="24">
        <v>200</v>
      </c>
      <c r="I18" s="26">
        <f t="shared" si="1"/>
        <v>0</v>
      </c>
      <c r="J18" s="27" t="s">
        <v>37</v>
      </c>
    </row>
    <row r="19" spans="1:10" ht="45">
      <c r="A19" s="21">
        <v>10</v>
      </c>
      <c r="B19" s="22" t="s">
        <v>38</v>
      </c>
      <c r="C19" s="23" t="s">
        <v>19</v>
      </c>
      <c r="D19" s="24"/>
      <c r="E19" s="25">
        <v>5</v>
      </c>
      <c r="F19" s="25">
        <v>5</v>
      </c>
      <c r="G19" s="25">
        <f t="shared" si="0"/>
        <v>5</v>
      </c>
      <c r="H19" s="24">
        <v>15</v>
      </c>
      <c r="I19" s="26">
        <f t="shared" si="1"/>
        <v>0</v>
      </c>
      <c r="J19" s="27" t="s">
        <v>39</v>
      </c>
    </row>
    <row r="20" spans="1:10" ht="45">
      <c r="A20" s="21">
        <v>11</v>
      </c>
      <c r="B20" s="22" t="s">
        <v>40</v>
      </c>
      <c r="C20" s="23" t="s">
        <v>19</v>
      </c>
      <c r="D20" s="24"/>
      <c r="E20" s="25">
        <v>267</v>
      </c>
      <c r="F20" s="25">
        <v>267</v>
      </c>
      <c r="G20" s="25">
        <f t="shared" si="0"/>
        <v>266</v>
      </c>
      <c r="H20" s="24">
        <v>800</v>
      </c>
      <c r="I20" s="26">
        <f t="shared" si="1"/>
        <v>0</v>
      </c>
      <c r="J20" s="27" t="s">
        <v>102</v>
      </c>
    </row>
    <row r="21" spans="1:10" ht="56.25">
      <c r="A21" s="21">
        <v>12</v>
      </c>
      <c r="B21" s="22" t="s">
        <v>103</v>
      </c>
      <c r="C21" s="23" t="s">
        <v>104</v>
      </c>
      <c r="D21" s="24"/>
      <c r="E21" s="25">
        <v>17</v>
      </c>
      <c r="F21" s="25">
        <v>17</v>
      </c>
      <c r="G21" s="25">
        <f t="shared" si="0"/>
        <v>16</v>
      </c>
      <c r="H21" s="24">
        <v>50</v>
      </c>
      <c r="I21" s="26">
        <f t="shared" si="1"/>
        <v>0</v>
      </c>
      <c r="J21" s="27" t="s">
        <v>41</v>
      </c>
    </row>
    <row r="22" spans="1:10" ht="56.25">
      <c r="A22" s="21">
        <v>13</v>
      </c>
      <c r="B22" s="22" t="s">
        <v>105</v>
      </c>
      <c r="C22" s="23" t="s">
        <v>19</v>
      </c>
      <c r="D22" s="24"/>
      <c r="E22" s="25">
        <v>34</v>
      </c>
      <c r="F22" s="25">
        <v>33</v>
      </c>
      <c r="G22" s="25">
        <f t="shared" si="0"/>
        <v>33</v>
      </c>
      <c r="H22" s="24">
        <v>100</v>
      </c>
      <c r="I22" s="26">
        <f t="shared" si="1"/>
        <v>0</v>
      </c>
      <c r="J22" s="27" t="s">
        <v>42</v>
      </c>
    </row>
    <row r="23" spans="1:10" ht="56.25">
      <c r="A23" s="21">
        <v>14</v>
      </c>
      <c r="B23" s="22" t="s">
        <v>106</v>
      </c>
      <c r="C23" s="23" t="s">
        <v>19</v>
      </c>
      <c r="D23" s="24"/>
      <c r="E23" s="25">
        <v>34</v>
      </c>
      <c r="F23" s="25">
        <v>33</v>
      </c>
      <c r="G23" s="25">
        <f t="shared" si="0"/>
        <v>33</v>
      </c>
      <c r="H23" s="24">
        <v>100</v>
      </c>
      <c r="I23" s="26">
        <f t="shared" si="1"/>
        <v>0</v>
      </c>
      <c r="J23" s="27" t="s">
        <v>43</v>
      </c>
    </row>
    <row r="24" spans="1:10" ht="56.25">
      <c r="A24" s="21">
        <v>15</v>
      </c>
      <c r="B24" s="22" t="s">
        <v>107</v>
      </c>
      <c r="C24" s="23" t="s">
        <v>19</v>
      </c>
      <c r="D24" s="24"/>
      <c r="E24" s="25">
        <v>100</v>
      </c>
      <c r="F24" s="25">
        <v>100</v>
      </c>
      <c r="G24" s="25">
        <f t="shared" si="0"/>
        <v>100</v>
      </c>
      <c r="H24" s="24">
        <v>300</v>
      </c>
      <c r="I24" s="26">
        <f t="shared" si="1"/>
        <v>0</v>
      </c>
      <c r="J24" s="27" t="s">
        <v>44</v>
      </c>
    </row>
    <row r="25" spans="1:10" ht="45">
      <c r="A25" s="21">
        <v>16</v>
      </c>
      <c r="B25" s="22" t="s">
        <v>108</v>
      </c>
      <c r="C25" s="23" t="s">
        <v>19</v>
      </c>
      <c r="D25" s="24"/>
      <c r="E25" s="25">
        <v>334</v>
      </c>
      <c r="F25" s="25">
        <v>333</v>
      </c>
      <c r="G25" s="25">
        <f t="shared" si="0"/>
        <v>333</v>
      </c>
      <c r="H25" s="24">
        <v>1000</v>
      </c>
      <c r="I25" s="26">
        <f t="shared" si="1"/>
        <v>0</v>
      </c>
      <c r="J25" s="27" t="s">
        <v>45</v>
      </c>
    </row>
    <row r="26" spans="1:10" ht="45">
      <c r="A26" s="21">
        <v>17</v>
      </c>
      <c r="B26" s="22" t="s">
        <v>109</v>
      </c>
      <c r="C26" s="23" t="s">
        <v>19</v>
      </c>
      <c r="D26" s="24"/>
      <c r="E26" s="25">
        <v>1667</v>
      </c>
      <c r="F26" s="25">
        <v>1667</v>
      </c>
      <c r="G26" s="25">
        <f t="shared" si="0"/>
        <v>1666</v>
      </c>
      <c r="H26" s="24">
        <v>5000</v>
      </c>
      <c r="I26" s="26">
        <f t="shared" si="1"/>
        <v>0</v>
      </c>
      <c r="J26" s="27" t="s">
        <v>46</v>
      </c>
    </row>
    <row r="27" spans="1:10" ht="31.5">
      <c r="A27" s="21">
        <v>18</v>
      </c>
      <c r="B27" s="30" t="s">
        <v>47</v>
      </c>
      <c r="C27" s="31" t="s">
        <v>110</v>
      </c>
      <c r="D27" s="24"/>
      <c r="E27" s="25">
        <v>1</v>
      </c>
      <c r="F27" s="25">
        <v>1</v>
      </c>
      <c r="G27" s="25">
        <f t="shared" si="0"/>
        <v>0</v>
      </c>
      <c r="H27" s="24">
        <v>2</v>
      </c>
      <c r="I27" s="26">
        <f t="shared" si="1"/>
        <v>0</v>
      </c>
      <c r="J27" s="27" t="s">
        <v>48</v>
      </c>
    </row>
    <row r="28" spans="1:10" ht="21">
      <c r="A28" s="21">
        <v>19</v>
      </c>
      <c r="B28" s="22" t="s">
        <v>49</v>
      </c>
      <c r="C28" s="23" t="s">
        <v>19</v>
      </c>
      <c r="D28" s="24"/>
      <c r="E28" s="25">
        <v>2</v>
      </c>
      <c r="F28" s="25">
        <v>1</v>
      </c>
      <c r="G28" s="25">
        <f t="shared" si="0"/>
        <v>1</v>
      </c>
      <c r="H28" s="24">
        <v>4</v>
      </c>
      <c r="I28" s="26">
        <f t="shared" si="1"/>
        <v>0</v>
      </c>
      <c r="J28" s="22" t="s">
        <v>50</v>
      </c>
    </row>
    <row r="29" spans="1:10" ht="21">
      <c r="A29" s="21">
        <v>20</v>
      </c>
      <c r="B29" s="30" t="s">
        <v>111</v>
      </c>
      <c r="C29" s="31" t="s">
        <v>19</v>
      </c>
      <c r="D29" s="24"/>
      <c r="E29" s="25">
        <v>4</v>
      </c>
      <c r="F29" s="25">
        <v>4</v>
      </c>
      <c r="G29" s="25">
        <f t="shared" si="0"/>
        <v>4</v>
      </c>
      <c r="H29" s="24">
        <v>12</v>
      </c>
      <c r="I29" s="26">
        <f t="shared" si="1"/>
        <v>0</v>
      </c>
      <c r="J29" s="30" t="s">
        <v>112</v>
      </c>
    </row>
    <row r="30" spans="1:10" ht="21">
      <c r="A30" s="21">
        <v>21</v>
      </c>
      <c r="B30" s="22" t="s">
        <v>51</v>
      </c>
      <c r="C30" s="23" t="s">
        <v>19</v>
      </c>
      <c r="D30" s="24"/>
      <c r="E30" s="25">
        <v>100</v>
      </c>
      <c r="F30" s="25">
        <v>100</v>
      </c>
      <c r="G30" s="25">
        <f t="shared" si="0"/>
        <v>100</v>
      </c>
      <c r="H30" s="24">
        <v>300</v>
      </c>
      <c r="I30" s="26">
        <f t="shared" si="1"/>
        <v>0</v>
      </c>
      <c r="J30" s="22" t="s">
        <v>52</v>
      </c>
    </row>
    <row r="31" spans="1:10" ht="21">
      <c r="A31" s="21">
        <v>22</v>
      </c>
      <c r="B31" s="22" t="s">
        <v>53</v>
      </c>
      <c r="C31" s="23" t="s">
        <v>19</v>
      </c>
      <c r="D31" s="24"/>
      <c r="E31" s="25">
        <v>167</v>
      </c>
      <c r="F31" s="25">
        <v>167</v>
      </c>
      <c r="G31" s="25">
        <f t="shared" si="0"/>
        <v>166</v>
      </c>
      <c r="H31" s="24">
        <v>500</v>
      </c>
      <c r="I31" s="26">
        <f t="shared" si="1"/>
        <v>0</v>
      </c>
      <c r="J31" s="22" t="s">
        <v>54</v>
      </c>
    </row>
    <row r="32" spans="1:10" ht="21">
      <c r="A32" s="21">
        <v>23</v>
      </c>
      <c r="B32" s="22" t="s">
        <v>55</v>
      </c>
      <c r="C32" s="23" t="s">
        <v>19</v>
      </c>
      <c r="D32" s="24"/>
      <c r="E32" s="25">
        <v>34</v>
      </c>
      <c r="F32" s="25">
        <v>33</v>
      </c>
      <c r="G32" s="25">
        <f t="shared" si="0"/>
        <v>33</v>
      </c>
      <c r="H32" s="24">
        <v>100</v>
      </c>
      <c r="I32" s="26">
        <f t="shared" si="1"/>
        <v>0</v>
      </c>
      <c r="J32" s="22" t="s">
        <v>56</v>
      </c>
    </row>
    <row r="33" spans="1:10" ht="21">
      <c r="A33" s="21">
        <v>24</v>
      </c>
      <c r="B33" s="22" t="s">
        <v>57</v>
      </c>
      <c r="C33" s="23" t="s">
        <v>19</v>
      </c>
      <c r="D33" s="24"/>
      <c r="E33" s="25">
        <v>200</v>
      </c>
      <c r="F33" s="25">
        <v>200</v>
      </c>
      <c r="G33" s="25">
        <f t="shared" si="0"/>
        <v>200</v>
      </c>
      <c r="H33" s="24">
        <v>600</v>
      </c>
      <c r="I33" s="26">
        <f t="shared" si="1"/>
        <v>0</v>
      </c>
      <c r="J33" s="22" t="s">
        <v>58</v>
      </c>
    </row>
    <row r="34" spans="1:10" ht="101.25">
      <c r="A34" s="21">
        <v>25</v>
      </c>
      <c r="B34" s="22" t="s">
        <v>59</v>
      </c>
      <c r="C34" s="23" t="s">
        <v>19</v>
      </c>
      <c r="D34" s="24"/>
      <c r="E34" s="25">
        <v>3334</v>
      </c>
      <c r="F34" s="25">
        <v>3333</v>
      </c>
      <c r="G34" s="25">
        <f t="shared" si="0"/>
        <v>3333</v>
      </c>
      <c r="H34" s="24">
        <v>10000</v>
      </c>
      <c r="I34" s="26">
        <f t="shared" si="1"/>
        <v>0</v>
      </c>
      <c r="J34" s="32" t="s">
        <v>60</v>
      </c>
    </row>
    <row r="35" spans="1:10" ht="33.75">
      <c r="A35" s="21">
        <v>26</v>
      </c>
      <c r="B35" s="33" t="s">
        <v>61</v>
      </c>
      <c r="C35" s="23" t="s">
        <v>19</v>
      </c>
      <c r="D35" s="24"/>
      <c r="E35" s="25">
        <v>1334</v>
      </c>
      <c r="F35" s="25">
        <v>1333</v>
      </c>
      <c r="G35" s="25">
        <f t="shared" si="0"/>
        <v>1333</v>
      </c>
      <c r="H35" s="24">
        <v>4000</v>
      </c>
      <c r="I35" s="26">
        <f t="shared" si="1"/>
        <v>0</v>
      </c>
      <c r="J35" s="33" t="s">
        <v>62</v>
      </c>
    </row>
    <row r="36" spans="1:10">
      <c r="A36" s="21">
        <v>27</v>
      </c>
      <c r="B36" s="22" t="s">
        <v>113</v>
      </c>
      <c r="C36" s="23" t="s">
        <v>19</v>
      </c>
      <c r="D36" s="24"/>
      <c r="E36" s="25">
        <v>2</v>
      </c>
      <c r="F36" s="25">
        <v>2</v>
      </c>
      <c r="G36" s="25">
        <f t="shared" si="0"/>
        <v>1</v>
      </c>
      <c r="H36" s="24">
        <v>5</v>
      </c>
      <c r="I36" s="26">
        <f t="shared" si="1"/>
        <v>0</v>
      </c>
      <c r="J36" s="27" t="s">
        <v>114</v>
      </c>
    </row>
    <row r="37" spans="1:10" ht="21">
      <c r="A37" s="21">
        <v>28</v>
      </c>
      <c r="B37" s="22" t="s">
        <v>63</v>
      </c>
      <c r="C37" s="23" t="s">
        <v>19</v>
      </c>
      <c r="D37" s="24"/>
      <c r="E37" s="25">
        <v>3334</v>
      </c>
      <c r="F37" s="25">
        <v>3333</v>
      </c>
      <c r="G37" s="25">
        <f t="shared" si="0"/>
        <v>3333</v>
      </c>
      <c r="H37" s="24">
        <v>10000</v>
      </c>
      <c r="I37" s="26">
        <f t="shared" si="1"/>
        <v>0</v>
      </c>
      <c r="J37" s="22" t="s">
        <v>64</v>
      </c>
    </row>
    <row r="38" spans="1:10" ht="21">
      <c r="A38" s="21">
        <v>29</v>
      </c>
      <c r="B38" s="22" t="s">
        <v>65</v>
      </c>
      <c r="C38" s="23" t="s">
        <v>19</v>
      </c>
      <c r="D38" s="24"/>
      <c r="E38" s="25">
        <v>2</v>
      </c>
      <c r="F38" s="25">
        <v>2</v>
      </c>
      <c r="G38" s="25">
        <f t="shared" si="0"/>
        <v>1</v>
      </c>
      <c r="H38" s="24">
        <v>5</v>
      </c>
      <c r="I38" s="26">
        <f t="shared" si="1"/>
        <v>0</v>
      </c>
      <c r="J38" s="22" t="s">
        <v>66</v>
      </c>
    </row>
    <row r="39" spans="1:10">
      <c r="A39" s="21">
        <v>30</v>
      </c>
      <c r="B39" s="22" t="s">
        <v>67</v>
      </c>
      <c r="C39" s="23" t="s">
        <v>19</v>
      </c>
      <c r="D39" s="24"/>
      <c r="E39" s="25">
        <v>4</v>
      </c>
      <c r="F39" s="25">
        <v>3</v>
      </c>
      <c r="G39" s="25">
        <f t="shared" si="0"/>
        <v>3</v>
      </c>
      <c r="H39" s="24">
        <v>10</v>
      </c>
      <c r="I39" s="26">
        <f t="shared" si="1"/>
        <v>0</v>
      </c>
      <c r="J39" s="22" t="s">
        <v>68</v>
      </c>
    </row>
    <row r="40" spans="1:10">
      <c r="A40" s="21">
        <v>31</v>
      </c>
      <c r="B40" s="34" t="s">
        <v>115</v>
      </c>
      <c r="C40" s="23" t="s">
        <v>19</v>
      </c>
      <c r="D40" s="24"/>
      <c r="E40" s="25">
        <v>4</v>
      </c>
      <c r="F40" s="25">
        <v>3</v>
      </c>
      <c r="G40" s="25">
        <f t="shared" si="0"/>
        <v>3</v>
      </c>
      <c r="H40" s="24">
        <v>10</v>
      </c>
      <c r="I40" s="26">
        <f t="shared" si="1"/>
        <v>0</v>
      </c>
      <c r="J40" s="22" t="s">
        <v>116</v>
      </c>
    </row>
    <row r="41" spans="1:10">
      <c r="A41" s="21">
        <v>32</v>
      </c>
      <c r="B41" s="34" t="s">
        <v>69</v>
      </c>
      <c r="C41" s="23" t="s">
        <v>19</v>
      </c>
      <c r="D41" s="24"/>
      <c r="E41" s="25">
        <v>167</v>
      </c>
      <c r="F41" s="25">
        <v>167</v>
      </c>
      <c r="G41" s="25">
        <f t="shared" si="0"/>
        <v>166</v>
      </c>
      <c r="H41" s="24">
        <v>500</v>
      </c>
      <c r="I41" s="26">
        <f t="shared" si="1"/>
        <v>0</v>
      </c>
      <c r="J41" s="22" t="s">
        <v>70</v>
      </c>
    </row>
    <row r="42" spans="1:10">
      <c r="A42" s="21">
        <v>33</v>
      </c>
      <c r="B42" s="34" t="s">
        <v>71</v>
      </c>
      <c r="C42" s="23" t="s">
        <v>19</v>
      </c>
      <c r="D42" s="24"/>
      <c r="E42" s="25">
        <v>834</v>
      </c>
      <c r="F42" s="25">
        <v>833</v>
      </c>
      <c r="G42" s="25">
        <f t="shared" si="0"/>
        <v>833</v>
      </c>
      <c r="H42" s="24">
        <v>2500</v>
      </c>
      <c r="I42" s="26">
        <f t="shared" si="1"/>
        <v>0</v>
      </c>
      <c r="J42" s="22" t="s">
        <v>72</v>
      </c>
    </row>
    <row r="43" spans="1:10">
      <c r="A43" s="21">
        <v>34</v>
      </c>
      <c r="B43" s="34" t="s">
        <v>73</v>
      </c>
      <c r="C43" s="23" t="s">
        <v>19</v>
      </c>
      <c r="D43" s="24"/>
      <c r="E43" s="25">
        <v>14</v>
      </c>
      <c r="F43" s="25">
        <v>13</v>
      </c>
      <c r="G43" s="25">
        <f t="shared" si="0"/>
        <v>13</v>
      </c>
      <c r="H43" s="24">
        <v>40</v>
      </c>
      <c r="I43" s="26">
        <f t="shared" si="1"/>
        <v>0</v>
      </c>
      <c r="J43" s="22" t="s">
        <v>74</v>
      </c>
    </row>
    <row r="44" spans="1:10">
      <c r="A44" s="21">
        <v>35</v>
      </c>
      <c r="B44" s="34" t="s">
        <v>117</v>
      </c>
      <c r="C44" s="23" t="s">
        <v>19</v>
      </c>
      <c r="D44" s="24"/>
      <c r="E44" s="25">
        <v>67</v>
      </c>
      <c r="F44" s="25">
        <v>67</v>
      </c>
      <c r="G44" s="25">
        <f t="shared" si="0"/>
        <v>66</v>
      </c>
      <c r="H44" s="24">
        <v>200</v>
      </c>
      <c r="I44" s="26">
        <f t="shared" si="1"/>
        <v>0</v>
      </c>
      <c r="J44" s="22" t="s">
        <v>75</v>
      </c>
    </row>
    <row r="45" spans="1:10">
      <c r="A45" s="21">
        <v>36</v>
      </c>
      <c r="B45" s="34" t="s">
        <v>76</v>
      </c>
      <c r="C45" s="23" t="s">
        <v>19</v>
      </c>
      <c r="D45" s="24"/>
      <c r="E45" s="25">
        <v>34</v>
      </c>
      <c r="F45" s="25">
        <v>33</v>
      </c>
      <c r="G45" s="25">
        <f t="shared" si="0"/>
        <v>33</v>
      </c>
      <c r="H45" s="24">
        <v>100</v>
      </c>
      <c r="I45" s="26">
        <f t="shared" si="1"/>
        <v>0</v>
      </c>
      <c r="J45" s="22" t="s">
        <v>77</v>
      </c>
    </row>
    <row r="46" spans="1:10">
      <c r="A46" s="21">
        <v>37</v>
      </c>
      <c r="B46" s="34" t="s">
        <v>78</v>
      </c>
      <c r="C46" s="23" t="s">
        <v>19</v>
      </c>
      <c r="D46" s="24"/>
      <c r="E46" s="25">
        <v>17</v>
      </c>
      <c r="F46" s="25">
        <v>17</v>
      </c>
      <c r="G46" s="25">
        <f t="shared" si="0"/>
        <v>16</v>
      </c>
      <c r="H46" s="24">
        <v>50</v>
      </c>
      <c r="I46" s="26">
        <f t="shared" si="1"/>
        <v>0</v>
      </c>
      <c r="J46" s="22" t="s">
        <v>77</v>
      </c>
    </row>
    <row r="47" spans="1:10" ht="21">
      <c r="A47" s="21">
        <v>38</v>
      </c>
      <c r="B47" s="34" t="s">
        <v>79</v>
      </c>
      <c r="C47" s="23" t="s">
        <v>19</v>
      </c>
      <c r="D47" s="24"/>
      <c r="E47" s="25">
        <v>1000</v>
      </c>
      <c r="F47" s="25">
        <v>1000</v>
      </c>
      <c r="G47" s="25">
        <f t="shared" si="0"/>
        <v>1000</v>
      </c>
      <c r="H47" s="24">
        <v>3000</v>
      </c>
      <c r="I47" s="26">
        <f t="shared" si="1"/>
        <v>0</v>
      </c>
      <c r="J47" s="22" t="s">
        <v>80</v>
      </c>
    </row>
    <row r="48" spans="1:10">
      <c r="A48" s="21">
        <v>39</v>
      </c>
      <c r="B48" s="34" t="s">
        <v>81</v>
      </c>
      <c r="C48" s="23" t="s">
        <v>19</v>
      </c>
      <c r="D48" s="24"/>
      <c r="E48" s="25">
        <v>34</v>
      </c>
      <c r="F48" s="25">
        <v>33</v>
      </c>
      <c r="G48" s="25">
        <f t="shared" si="0"/>
        <v>33</v>
      </c>
      <c r="H48" s="24">
        <v>100</v>
      </c>
      <c r="I48" s="26">
        <f t="shared" si="1"/>
        <v>0</v>
      </c>
      <c r="J48" s="22" t="s">
        <v>82</v>
      </c>
    </row>
    <row r="49" spans="1:12">
      <c r="A49" s="21">
        <v>40</v>
      </c>
      <c r="B49" s="35" t="s">
        <v>83</v>
      </c>
      <c r="C49" s="23" t="s">
        <v>19</v>
      </c>
      <c r="D49" s="24"/>
      <c r="E49" s="25">
        <v>334</v>
      </c>
      <c r="F49" s="25">
        <v>334</v>
      </c>
      <c r="G49" s="25">
        <f t="shared" si="0"/>
        <v>332</v>
      </c>
      <c r="H49" s="24">
        <v>1000</v>
      </c>
      <c r="I49" s="26">
        <f t="shared" si="1"/>
        <v>0</v>
      </c>
      <c r="J49" s="27" t="s">
        <v>84</v>
      </c>
    </row>
    <row r="50" spans="1:12">
      <c r="A50" s="21">
        <v>41</v>
      </c>
      <c r="B50" s="36" t="s">
        <v>118</v>
      </c>
      <c r="C50" s="23" t="s">
        <v>19</v>
      </c>
      <c r="D50" s="24"/>
      <c r="E50" s="25">
        <v>234</v>
      </c>
      <c r="F50" s="25">
        <v>233</v>
      </c>
      <c r="G50" s="25">
        <f t="shared" si="0"/>
        <v>233</v>
      </c>
      <c r="H50" s="24">
        <v>700</v>
      </c>
      <c r="I50" s="26">
        <f t="shared" si="1"/>
        <v>0</v>
      </c>
      <c r="J50" s="27" t="s">
        <v>86</v>
      </c>
    </row>
    <row r="51" spans="1:12">
      <c r="A51" s="21">
        <v>42</v>
      </c>
      <c r="B51" s="36" t="s">
        <v>119</v>
      </c>
      <c r="C51" s="23" t="s">
        <v>120</v>
      </c>
      <c r="D51" s="24"/>
      <c r="E51" s="25">
        <v>12</v>
      </c>
      <c r="F51" s="25">
        <v>12</v>
      </c>
      <c r="G51" s="25">
        <f t="shared" si="0"/>
        <v>11</v>
      </c>
      <c r="H51" s="24">
        <v>35</v>
      </c>
      <c r="I51" s="26">
        <f t="shared" si="1"/>
        <v>0</v>
      </c>
      <c r="J51" s="27" t="s">
        <v>121</v>
      </c>
    </row>
    <row r="52" spans="1:12">
      <c r="A52" s="21">
        <v>43</v>
      </c>
      <c r="B52" s="36" t="s">
        <v>122</v>
      </c>
      <c r="C52" s="23" t="s">
        <v>19</v>
      </c>
      <c r="D52" s="24"/>
      <c r="E52" s="25">
        <v>17</v>
      </c>
      <c r="F52" s="25">
        <v>17</v>
      </c>
      <c r="G52" s="25">
        <f t="shared" si="0"/>
        <v>16</v>
      </c>
      <c r="H52" s="24">
        <v>50</v>
      </c>
      <c r="I52" s="26">
        <f t="shared" si="1"/>
        <v>0</v>
      </c>
      <c r="J52" s="27" t="s">
        <v>123</v>
      </c>
    </row>
    <row r="53" spans="1:12" ht="15.75" thickBot="1">
      <c r="A53" s="37">
        <v>44</v>
      </c>
      <c r="B53" s="38" t="s">
        <v>85</v>
      </c>
      <c r="C53" s="39" t="s">
        <v>19</v>
      </c>
      <c r="D53" s="40"/>
      <c r="E53" s="41">
        <v>67</v>
      </c>
      <c r="F53" s="41">
        <v>67</v>
      </c>
      <c r="G53" s="41">
        <f t="shared" si="0"/>
        <v>66</v>
      </c>
      <c r="H53" s="40">
        <v>200</v>
      </c>
      <c r="I53" s="42">
        <f t="shared" si="1"/>
        <v>0</v>
      </c>
      <c r="J53" s="43" t="s">
        <v>87</v>
      </c>
    </row>
    <row r="54" spans="1:12" ht="15.75" thickBot="1">
      <c r="A54" s="15"/>
      <c r="B54" s="16" t="s">
        <v>0</v>
      </c>
      <c r="C54" s="17"/>
      <c r="D54" s="17"/>
      <c r="E54" s="17"/>
      <c r="F54" s="17"/>
      <c r="G54" s="17"/>
      <c r="H54" s="17"/>
      <c r="I54" s="19">
        <f>SUM(I10:I53)</f>
        <v>0</v>
      </c>
      <c r="J54" s="18"/>
    </row>
    <row r="57" spans="1:12" ht="24" customHeight="1">
      <c r="B57" s="54" t="s">
        <v>88</v>
      </c>
      <c r="C57" s="54"/>
      <c r="D57" s="54"/>
      <c r="E57" s="54"/>
      <c r="F57" s="54"/>
      <c r="G57" s="54"/>
      <c r="H57" s="54"/>
      <c r="I57" s="54"/>
      <c r="J57" s="54"/>
    </row>
    <row r="58" spans="1:12" ht="32.25" customHeight="1">
      <c r="B58" s="54" t="s">
        <v>124</v>
      </c>
      <c r="C58" s="54"/>
      <c r="D58" s="54"/>
      <c r="E58" s="54"/>
      <c r="F58" s="54"/>
      <c r="G58" s="54"/>
      <c r="H58" s="54"/>
      <c r="I58" s="54"/>
      <c r="J58" s="54"/>
    </row>
    <row r="59" spans="1:12" ht="90.75" customHeight="1">
      <c r="B59" s="64" t="s">
        <v>15</v>
      </c>
      <c r="C59" s="64"/>
      <c r="D59" s="64"/>
      <c r="E59" s="64"/>
      <c r="F59" s="64"/>
      <c r="G59" s="64"/>
      <c r="H59" s="64"/>
      <c r="I59" s="64"/>
      <c r="J59" s="64"/>
    </row>
    <row r="61" spans="1:12">
      <c r="B61" s="11" t="s">
        <v>7</v>
      </c>
      <c r="C61" s="5"/>
      <c r="D61" s="5"/>
      <c r="E61" s="5"/>
      <c r="F61" s="5"/>
      <c r="G61" s="46"/>
      <c r="H61" s="46"/>
      <c r="I61" s="46"/>
      <c r="J61" s="46" t="s">
        <v>89</v>
      </c>
      <c r="K61" s="46"/>
      <c r="L61" s="46"/>
    </row>
    <row r="62" spans="1:12" ht="25.5">
      <c r="B62" s="8" t="s">
        <v>8</v>
      </c>
      <c r="C62" s="5"/>
      <c r="D62" s="5"/>
      <c r="E62" s="5"/>
      <c r="F62" s="5"/>
      <c r="G62" s="45"/>
      <c r="H62" s="45"/>
      <c r="I62" s="45"/>
      <c r="J62" s="45" t="s">
        <v>90</v>
      </c>
      <c r="K62" s="45"/>
      <c r="L62" s="45"/>
    </row>
    <row r="63" spans="1:12" ht="38.25">
      <c r="B63" s="8" t="s">
        <v>16</v>
      </c>
      <c r="C63" s="5"/>
      <c r="D63" s="5"/>
      <c r="E63" s="5"/>
      <c r="F63" s="5"/>
      <c r="G63" s="45"/>
      <c r="H63" s="45"/>
      <c r="I63" s="45"/>
      <c r="J63" s="45" t="s">
        <v>91</v>
      </c>
      <c r="K63" s="45"/>
      <c r="L63" s="45"/>
    </row>
    <row r="64" spans="1:12">
      <c r="B64" s="8" t="s">
        <v>9</v>
      </c>
      <c r="C64" s="5"/>
      <c r="D64" s="5"/>
      <c r="E64" s="5"/>
      <c r="F64" s="5"/>
      <c r="G64" s="45"/>
      <c r="H64" s="45"/>
      <c r="I64" s="45"/>
      <c r="J64" s="45" t="s">
        <v>92</v>
      </c>
      <c r="K64" s="45"/>
      <c r="L64" s="45"/>
    </row>
    <row r="65" spans="2:12">
      <c r="B65" s="8" t="s">
        <v>10</v>
      </c>
      <c r="C65" s="5"/>
      <c r="D65" s="5"/>
      <c r="E65" s="5"/>
      <c r="F65" s="5"/>
      <c r="G65" s="45"/>
      <c r="H65" s="45"/>
      <c r="I65" s="45"/>
      <c r="J65" s="45" t="s">
        <v>93</v>
      </c>
      <c r="K65" s="45"/>
      <c r="L65" s="45"/>
    </row>
    <row r="66" spans="2:12">
      <c r="B66" s="8" t="s">
        <v>11</v>
      </c>
      <c r="C66" s="5"/>
      <c r="D66" s="5"/>
      <c r="E66" s="5"/>
      <c r="F66" s="5"/>
      <c r="G66" s="45"/>
      <c r="H66" s="45"/>
      <c r="I66" s="45"/>
      <c r="J66" s="45" t="s">
        <v>94</v>
      </c>
      <c r="K66" s="45"/>
      <c r="L66" s="45"/>
    </row>
    <row r="67" spans="2:12">
      <c r="B67" s="12"/>
      <c r="C67" s="5"/>
      <c r="D67" s="5"/>
      <c r="E67" s="5"/>
      <c r="F67" s="5"/>
      <c r="G67" s="12"/>
      <c r="H67" s="14"/>
      <c r="I67" s="14"/>
      <c r="J67" s="20"/>
      <c r="K67" s="14"/>
      <c r="L67" s="14"/>
    </row>
    <row r="68" spans="2:12">
      <c r="B68" s="12"/>
      <c r="C68" s="5"/>
      <c r="D68" s="5"/>
      <c r="E68" s="5"/>
      <c r="F68" s="5"/>
      <c r="G68" s="12"/>
      <c r="H68" s="5"/>
      <c r="I68" s="5"/>
      <c r="J68" s="20"/>
      <c r="K68" s="5"/>
      <c r="L68" s="5"/>
    </row>
    <row r="69" spans="2:12">
      <c r="B69" s="12" t="s">
        <v>12</v>
      </c>
      <c r="C69" s="5"/>
      <c r="D69" s="5"/>
      <c r="E69" s="5"/>
      <c r="F69" s="5"/>
      <c r="G69" s="44"/>
      <c r="H69" s="44"/>
      <c r="I69" s="44"/>
      <c r="J69" s="44" t="s">
        <v>12</v>
      </c>
      <c r="K69" s="44"/>
      <c r="L69" s="44"/>
    </row>
    <row r="70" spans="2:12">
      <c r="B70" s="7" t="s">
        <v>13</v>
      </c>
      <c r="C70" s="5"/>
      <c r="D70" s="5"/>
      <c r="E70" s="5"/>
      <c r="F70" s="5"/>
      <c r="G70" s="44"/>
      <c r="H70" s="44"/>
      <c r="I70" s="44"/>
      <c r="J70" s="44" t="s">
        <v>13</v>
      </c>
      <c r="K70" s="44"/>
      <c r="L70" s="44"/>
    </row>
    <row r="71" spans="2:12">
      <c r="B71" s="7" t="s">
        <v>14</v>
      </c>
      <c r="C71" s="5"/>
      <c r="D71" s="5"/>
      <c r="E71" s="5"/>
      <c r="F71" s="5"/>
      <c r="G71" s="44"/>
      <c r="H71" s="44"/>
      <c r="I71" s="44"/>
      <c r="J71" s="44" t="s">
        <v>14</v>
      </c>
      <c r="K71" s="44"/>
      <c r="L71" s="44"/>
    </row>
  </sheetData>
  <mergeCells count="31">
    <mergeCell ref="J71:L71"/>
    <mergeCell ref="J64:L64"/>
    <mergeCell ref="J65:L65"/>
    <mergeCell ref="J66:L66"/>
    <mergeCell ref="J69:L69"/>
    <mergeCell ref="J70:L70"/>
    <mergeCell ref="A5:J5"/>
    <mergeCell ref="A6:J6"/>
    <mergeCell ref="B58:J58"/>
    <mergeCell ref="B57:J57"/>
    <mergeCell ref="G62:I62"/>
    <mergeCell ref="A8:A9"/>
    <mergeCell ref="B8:B9"/>
    <mergeCell ref="C8:C9"/>
    <mergeCell ref="D8:D9"/>
    <mergeCell ref="J61:L61"/>
    <mergeCell ref="J62:L62"/>
    <mergeCell ref="E8:G8"/>
    <mergeCell ref="B59:J59"/>
    <mergeCell ref="G63:I63"/>
    <mergeCell ref="G61:I61"/>
    <mergeCell ref="J8:J9"/>
    <mergeCell ref="H8:H9"/>
    <mergeCell ref="I8:I9"/>
    <mergeCell ref="J63:L63"/>
    <mergeCell ref="G71:I71"/>
    <mergeCell ref="G64:I64"/>
    <mergeCell ref="G65:I65"/>
    <mergeCell ref="G66:I66"/>
    <mergeCell ref="G69:I69"/>
    <mergeCell ref="G70:I70"/>
  </mergeCells>
  <printOptions horizontalCentered="1"/>
  <pageMargins left="0" right="0" top="0" bottom="0.5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paym tex bnuy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2014-03-26T12:09:30Z</dcterms:modified>
</cp:coreProperties>
</file>